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6"/>
  <workbookPr defaultThemeVersion="124226"/>
  <mc:AlternateContent xmlns:mc="http://schemas.openxmlformats.org/markup-compatibility/2006">
    <mc:Choice Requires="x15">
      <x15ac:absPath xmlns:x15ac="http://schemas.microsoft.com/office/spreadsheetml/2010/11/ac" url="D:\Users\user\Desktop\決算相關交接檔案\決算\5.各種年中處理事項\可用資金變化情形(3月初先找時間做!!)\114年\"/>
    </mc:Choice>
  </mc:AlternateContent>
  <xr:revisionPtr revIDLastSave="0" documentId="13_ncr:1_{06959975-19EB-42C7-8ECE-5C0C9A982C63}" xr6:coauthVersionLast="36" xr6:coauthVersionMax="36" xr10:uidLastSave="{00000000-0000-0000-0000-000000000000}"/>
  <bookViews>
    <workbookView xWindow="120" yWindow="120" windowWidth="19410" windowHeight="9765" xr2:uid="{00000000-000D-0000-FFFF-FFFF00000000}"/>
  </bookViews>
  <sheets>
    <sheet name="執行情形公告" sheetId="1" r:id="rId1"/>
  </sheets>
  <calcPr calcId="191029"/>
</workbook>
</file>

<file path=xl/calcChain.xml><?xml version="1.0" encoding="utf-8"?>
<calcChain xmlns="http://schemas.openxmlformats.org/spreadsheetml/2006/main">
  <c r="H5" i="1" l="1"/>
  <c r="H9" i="1" l="1"/>
  <c r="H14" i="1"/>
  <c r="H22" i="1" l="1"/>
</calcChain>
</file>

<file path=xl/sharedStrings.xml><?xml version="1.0" encoding="utf-8"?>
<sst xmlns="http://schemas.openxmlformats.org/spreadsheetml/2006/main" count="49" uniqueCount="49">
  <si>
    <t>單位:千元</t>
    <phoneticPr fontId="4" type="noConversion"/>
  </si>
  <si>
    <t>項目</t>
    <phoneticPr fontId="4" type="noConversion"/>
  </si>
  <si>
    <t>期初金額</t>
    <phoneticPr fontId="4" type="noConversion"/>
  </si>
  <si>
    <t>期末金額</t>
    <phoneticPr fontId="4" type="noConversion"/>
  </si>
  <si>
    <t>現金及定存(A=1+2+3)</t>
    <phoneticPr fontId="4" type="noConversion"/>
  </si>
  <si>
    <t xml:space="preserve">  現金(1)</t>
    <phoneticPr fontId="4" type="noConversion"/>
  </si>
  <si>
    <t xml:space="preserve">  存款期間三個月以上，一年內到期之定期存款(2)</t>
    <phoneticPr fontId="4" type="noConversion"/>
  </si>
  <si>
    <t xml:space="preserve">  存款期間一年以上到期之定期存款(3)</t>
    <phoneticPr fontId="4" type="noConversion"/>
  </si>
  <si>
    <t>短期可變現資產(B=4-5+6+7)</t>
    <phoneticPr fontId="4" type="noConversion"/>
  </si>
  <si>
    <t xml:space="preserve">  流動金融資產(4)</t>
    <phoneticPr fontId="4" type="noConversion"/>
  </si>
  <si>
    <t xml:space="preserve">  流動金融資產屬存款期間三個月以上，一年內到期之定期存款之部(5)</t>
    <phoneticPr fontId="4" type="noConversion"/>
  </si>
  <si>
    <t xml:space="preserve">  應收款項(6)</t>
    <phoneticPr fontId="4" type="noConversion"/>
  </si>
  <si>
    <t xml:space="preserve">  短期貸墊款(7)</t>
    <phoneticPr fontId="4" type="noConversion"/>
  </si>
  <si>
    <t>短期須償還負債(C=8-9+10+11+12-13)</t>
    <phoneticPr fontId="4" type="noConversion"/>
  </si>
  <si>
    <t xml:space="preserve">  流動負債(8)</t>
    <phoneticPr fontId="4" type="noConversion"/>
  </si>
  <si>
    <t xml:space="preserve">  流動負債屬指定用途捐贈款已提撥準備金之部(9)</t>
    <phoneticPr fontId="4" type="noConversion"/>
  </si>
  <si>
    <t xml:space="preserve">  存入保證金(10)        </t>
    <phoneticPr fontId="4" type="noConversion"/>
  </si>
  <si>
    <t xml:space="preserve">  應付保管款(11)</t>
    <phoneticPr fontId="4" type="noConversion"/>
  </si>
  <si>
    <t xml:space="preserve">  暫收及待結轉帳項(12)</t>
    <phoneticPr fontId="4" type="noConversion"/>
  </si>
  <si>
    <t xml:space="preserve">  暫收及待結轉帳項屬指定用途捐贈款已提撥準備金之部(13)</t>
    <phoneticPr fontId="4" type="noConversion"/>
  </si>
  <si>
    <t>資本門補助計畫尚未執行數(D)</t>
    <phoneticPr fontId="4" type="noConversion"/>
  </si>
  <si>
    <t>可用資金(E=A+B-C-D)</t>
    <phoneticPr fontId="4" type="noConversion"/>
  </si>
  <si>
    <t>註1：現金及定存包括現金(含活期存款及自存入起三個月內到期之定期存款等)、流動金融資產項下存款期間三個</t>
    <phoneticPr fontId="4" type="noConversion"/>
  </si>
  <si>
    <t xml:space="preserve">     月以上，一年內到期之定期存款與投資項下存款期間一年以上到期之定期存款。</t>
    <phoneticPr fontId="4" type="noConversion"/>
  </si>
  <si>
    <t xml:space="preserve">  2：短期可變現資產係指得於短期內轉換成現金之財務或經濟資源，包括：流動金融資產、應收款項及短期貸墊</t>
    <phoneticPr fontId="4" type="noConversion"/>
  </si>
  <si>
    <t xml:space="preserve">     款，其中流動金融資產不含存款期間三個月以上，一年內到期之定期存款。</t>
    <phoneticPr fontId="4" type="noConversion"/>
  </si>
  <si>
    <t xml:space="preserve">  3：短期須償還負債係指應於短期內支付現金之給付義務，包括：流動負債、存入保證金、應付保管款、暫收及</t>
    <phoneticPr fontId="4" type="noConversion"/>
  </si>
  <si>
    <t>　　 待結轉帳項，但應排除屬指定用途捐贈款已提撥準備金之部。</t>
    <phoneticPr fontId="4" type="noConversion"/>
  </si>
  <si>
    <t xml:space="preserve">  4：資本門補助計畫尚未執行數係指教育部及其他政府機關資本門補助款已列入現金或應收款項等資產科目，惟</t>
    <phoneticPr fontId="4" type="noConversion"/>
  </si>
  <si>
    <t xml:space="preserve">     後續仍須依計畫購置動產、不動產及其他資產等項目，該等款項非屬學校可用資金。</t>
    <phoneticPr fontId="4" type="noConversion"/>
  </si>
  <si>
    <t xml:space="preserve">  5：可用資金係指學校帳上現金及定存加上短期可變現資產並扣除短期須償還負債與資本門補助計畫尚未執行數</t>
    <phoneticPr fontId="4" type="noConversion"/>
  </si>
  <si>
    <t>　　 ，係在衡量特定時點學校可運用之資金。</t>
    <phoneticPr fontId="4" type="noConversion"/>
  </si>
  <si>
    <t>填表說明</t>
    <phoneticPr fontId="4" type="noConversion"/>
  </si>
  <si>
    <t xml:space="preserve">  1：第1季為3月31日、第2季為6月30日、第3季為9月30日、第4季為12月31日。</t>
    <phoneticPr fontId="4" type="noConversion"/>
  </si>
  <si>
    <t xml:space="preserve">  2：應於表下說明支出用途、可用資金期初金額與期末金額之差異原因。</t>
    <phoneticPr fontId="4" type="noConversion"/>
  </si>
  <si>
    <r>
      <t>國立屏東科技大學可用資金變化情形</t>
    </r>
    <r>
      <rPr>
        <sz val="14"/>
        <rFont val="標楷體"/>
        <family val="4"/>
        <charset val="136"/>
      </rPr>
      <t>（執行情形公告）</t>
    </r>
    <phoneticPr fontId="4" type="noConversion"/>
  </si>
  <si>
    <t>(仟元)</t>
    <phoneticPr fontId="8" type="noConversion"/>
  </si>
  <si>
    <t>用人費用</t>
    <phoneticPr fontId="8" type="noConversion"/>
  </si>
  <si>
    <t>服務費用</t>
    <phoneticPr fontId="8" type="noConversion"/>
  </si>
  <si>
    <t>材料及用品費</t>
  </si>
  <si>
    <t>租金與利息</t>
  </si>
  <si>
    <t>折舊、折耗及攤銷</t>
  </si>
  <si>
    <t>稅捐與規費(強制費)</t>
  </si>
  <si>
    <t>會費、捐助、補助、分攤、救助(濟)與交流活動費</t>
  </si>
  <si>
    <t>短絀、賠償與保險給付</t>
  </si>
  <si>
    <t>其他</t>
    <phoneticPr fontId="8" type="noConversion"/>
  </si>
  <si>
    <r>
      <t>114年1月1日至114年12月31日</t>
    </r>
    <r>
      <rPr>
        <sz val="14"/>
        <rFont val="標楷體"/>
        <family val="4"/>
        <charset val="136"/>
      </rPr>
      <t>(*1)</t>
    </r>
    <phoneticPr fontId="4" type="noConversion"/>
  </si>
  <si>
    <t>一、114年截至12/31各支出用途說明如下：</t>
    <phoneticPr fontId="8" type="noConversion"/>
  </si>
  <si>
    <t>二、可用資金期末金額與期初金額之差異原因：期末金額較期初減少，主要係短期須償還負債及資本門補助計畫尚未執行數增加所致。</t>
    <phoneticPr fontId="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</si>
</sst>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1" formatCode="_-* #,##0_-;\-* #,##0_-;_-* &quot;-&quot;_-;_-@_-"/>
    <numFmt numFmtId="43" formatCode="_-* #,##0.00_-;\-* #,##0.00_-;_-* &quot;-&quot;??_-;_-@_-"/>
    <numFmt numFmtId="176" formatCode="#,##0_);[Red]\(#,##0\)"/>
  </numFmts>
  <fonts count="10" x14ac:knownFonts="1">
    <font>
      <sz val="12"/>
      <color theme="1"/>
      <name val="新細明體"/>
      <family val="2"/>
      <scheme val="minor"/>
    </font>
    <font>
      <sz val="12"/>
      <color theme="1"/>
      <name val="新細明體"/>
      <family val="2"/>
      <charset val="136"/>
      <scheme val="minor"/>
    </font>
    <font>
      <sz val="20"/>
      <name val="標楷體"/>
      <family val="4"/>
      <charset val="136"/>
    </font>
    <font>
      <sz val="14"/>
      <name val="標楷體"/>
      <family val="4"/>
      <charset val="136"/>
    </font>
    <font>
      <sz val="9"/>
      <name val="新細明體"/>
      <family val="3"/>
      <charset val="136"/>
      <scheme val="minor"/>
    </font>
    <font>
      <sz val="14"/>
      <name val="Times New Roman"/>
      <family val="1"/>
    </font>
    <font>
      <b/>
      <sz val="14"/>
      <name val="標楷體"/>
      <family val="4"/>
      <charset val="136"/>
    </font>
    <font>
      <sz val="14"/>
      <color indexed="8"/>
      <name val="細明體"/>
      <family val="3"/>
      <charset val="136"/>
    </font>
    <font>
      <sz val="9"/>
      <name val="新細明體"/>
      <family val="1"/>
      <charset val="136"/>
    </font>
    <font>
      <sz val="14"/>
      <color indexed="8"/>
      <name val="Times New Roman"/>
      <family val="1"/>
    </font>
  </fonts>
  <fills count="2">
    <fill>
      <patternFill patternType="none"/>
    </fill>
    <fill>
      <patternFill patternType="gray125"/>
    </fill>
  </fills>
  <borders count="14">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thin">
        <color auto="1"/>
      </top>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s>
  <cellStyleXfs count="2">
    <xf numFmtId="0" fontId="0" fillId="0" borderId="0"/>
    <xf numFmtId="41" fontId="1" fillId="0" borderId="0" applyFont="0" applyFill="0" applyBorder="0" applyAlignment="0" applyProtection="0">
      <alignment vertical="center"/>
    </xf>
  </cellStyleXfs>
  <cellXfs count="35">
    <xf numFmtId="0" fontId="0" fillId="0" borderId="0" xfId="0"/>
    <xf numFmtId="0" fontId="5" fillId="0" borderId="0" xfId="0" applyFont="1"/>
    <xf numFmtId="0" fontId="3" fillId="0" borderId="0" xfId="0" applyFont="1"/>
    <xf numFmtId="0" fontId="3" fillId="0" borderId="0" xfId="0" applyFont="1" applyBorder="1" applyAlignment="1">
      <alignment horizontal="right"/>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0" xfId="0" applyFont="1" applyAlignment="1">
      <alignment vertical="center"/>
    </xf>
    <xf numFmtId="49" fontId="3" fillId="0" borderId="0" xfId="0" applyNumberFormat="1" applyFont="1" applyFill="1" applyBorder="1" applyAlignment="1">
      <alignment horizontal="left" vertical="center" wrapText="1"/>
    </xf>
    <xf numFmtId="176" fontId="3" fillId="0" borderId="6" xfId="0" applyNumberFormat="1" applyFont="1" applyFill="1" applyBorder="1" applyAlignment="1">
      <alignment vertical="center"/>
    </xf>
    <xf numFmtId="176" fontId="3" fillId="0" borderId="10" xfId="0" applyNumberFormat="1" applyFont="1" applyFill="1" applyBorder="1" applyAlignment="1">
      <alignment vertical="center"/>
    </xf>
    <xf numFmtId="0" fontId="7" fillId="0" borderId="0" xfId="0" applyFont="1"/>
    <xf numFmtId="0" fontId="9" fillId="0" borderId="0" xfId="0" applyFont="1"/>
    <xf numFmtId="0" fontId="7" fillId="0" borderId="0" xfId="0" applyFont="1" applyAlignment="1">
      <alignment horizontal="center"/>
    </xf>
    <xf numFmtId="43" fontId="9" fillId="0" borderId="0" xfId="0" applyNumberFormat="1" applyFont="1"/>
    <xf numFmtId="0" fontId="7" fillId="0" borderId="0" xfId="0" applyFont="1" applyAlignment="1">
      <alignment wrapText="1"/>
    </xf>
    <xf numFmtId="176" fontId="3" fillId="0" borderId="13" xfId="0" applyNumberFormat="1" applyFont="1" applyFill="1" applyBorder="1" applyAlignment="1">
      <alignment vertical="center"/>
    </xf>
    <xf numFmtId="41" fontId="9" fillId="0" borderId="0" xfId="1" applyFont="1" applyFill="1" applyAlignment="1"/>
    <xf numFmtId="176" fontId="5" fillId="0" borderId="0" xfId="0" applyNumberFormat="1" applyFont="1"/>
    <xf numFmtId="0" fontId="7" fillId="0" borderId="0" xfId="0" applyFont="1" applyFill="1" applyAlignment="1"/>
    <xf numFmtId="0" fontId="0" fillId="0" borderId="0" xfId="0" applyFill="1" applyAlignment="1"/>
    <xf numFmtId="49" fontId="3" fillId="0" borderId="0" xfId="0" applyNumberFormat="1" applyFont="1" applyFill="1" applyBorder="1" applyAlignment="1">
      <alignment horizontal="left" vertical="center" wrapText="1"/>
    </xf>
    <xf numFmtId="0" fontId="6" fillId="0" borderId="0" xfId="0" applyFont="1" applyAlignment="1">
      <alignment horizontal="left" vertical="center"/>
    </xf>
    <xf numFmtId="0" fontId="3" fillId="0" borderId="0" xfId="0" applyFont="1" applyAlignment="1">
      <alignment horizontal="left" vertical="center"/>
    </xf>
    <xf numFmtId="0" fontId="3" fillId="0" borderId="4" xfId="0" applyFont="1" applyBorder="1" applyAlignment="1">
      <alignment horizontal="left" vertical="center"/>
    </xf>
    <xf numFmtId="0" fontId="3" fillId="0" borderId="5" xfId="0" applyFont="1" applyBorder="1" applyAlignment="1">
      <alignment horizontal="left" vertical="center"/>
    </xf>
    <xf numFmtId="0" fontId="3" fillId="0" borderId="4" xfId="0" applyFont="1" applyBorder="1" applyAlignment="1">
      <alignment horizontal="left" vertical="center" wrapText="1"/>
    </xf>
    <xf numFmtId="0" fontId="3" fillId="0" borderId="5" xfId="0" applyFont="1" applyBorder="1" applyAlignment="1">
      <alignment horizontal="left" vertical="center" wrapText="1"/>
    </xf>
    <xf numFmtId="0" fontId="3" fillId="0" borderId="7" xfId="0" applyFont="1" applyBorder="1" applyAlignment="1">
      <alignment horizontal="left" vertical="center"/>
    </xf>
    <xf numFmtId="0" fontId="3" fillId="0" borderId="8" xfId="0" applyFont="1" applyBorder="1" applyAlignment="1">
      <alignment horizontal="left" vertical="center"/>
    </xf>
    <xf numFmtId="0" fontId="3" fillId="0" borderId="9" xfId="0" applyFont="1" applyBorder="1" applyAlignment="1">
      <alignment horizontal="left" vertical="center"/>
    </xf>
    <xf numFmtId="0" fontId="3" fillId="0" borderId="11" xfId="0" applyFont="1" applyBorder="1" applyAlignment="1">
      <alignment horizontal="left" vertical="center"/>
    </xf>
    <xf numFmtId="0" fontId="3" fillId="0" borderId="12" xfId="0" applyFont="1" applyBorder="1" applyAlignment="1">
      <alignment horizontal="left" vertical="center"/>
    </xf>
    <xf numFmtId="0" fontId="2" fillId="0" borderId="0" xfId="0" applyFont="1" applyAlignment="1">
      <alignment horizontal="center"/>
    </xf>
    <xf numFmtId="0" fontId="3" fillId="0" borderId="1" xfId="0" applyFont="1" applyBorder="1" applyAlignment="1">
      <alignment horizontal="center" vertical="center"/>
    </xf>
    <xf numFmtId="0" fontId="3" fillId="0" borderId="2" xfId="0" applyFont="1" applyBorder="1" applyAlignment="1">
      <alignment horizontal="center" vertical="center"/>
    </xf>
  </cellXfs>
  <cellStyles count="2">
    <cellStyle name="一般" xfId="0" builtinId="0"/>
    <cellStyle name="千分位[0]" xfId="1" builtin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49"/>
  <sheetViews>
    <sheetView tabSelected="1" zoomScale="70" zoomScaleNormal="70" zoomScaleSheetLayoutView="100" workbookViewId="0">
      <selection activeCell="I5" sqref="I5"/>
    </sheetView>
  </sheetViews>
  <sheetFormatPr defaultColWidth="9" defaultRowHeight="18.75" x14ac:dyDescent="0.3"/>
  <cols>
    <col min="1" max="1" width="31.375" style="1" customWidth="1"/>
    <col min="2" max="6" width="13.125" style="1" customWidth="1"/>
    <col min="7" max="8" width="15" style="1" customWidth="1"/>
    <col min="9" max="9" width="11.375" style="1" customWidth="1"/>
    <col min="10" max="16384" width="9" style="1"/>
  </cols>
  <sheetData>
    <row r="1" spans="1:9" ht="27.75" x14ac:dyDescent="0.4">
      <c r="A1" s="32" t="s">
        <v>35</v>
      </c>
      <c r="B1" s="32"/>
      <c r="C1" s="32"/>
      <c r="D1" s="32"/>
      <c r="E1" s="32"/>
      <c r="F1" s="32"/>
      <c r="G1" s="32"/>
      <c r="H1" s="32"/>
    </row>
    <row r="2" spans="1:9" ht="27.75" x14ac:dyDescent="0.4">
      <c r="A2" s="32" t="s">
        <v>46</v>
      </c>
      <c r="B2" s="32"/>
      <c r="C2" s="32"/>
      <c r="D2" s="32"/>
      <c r="E2" s="32"/>
      <c r="F2" s="32"/>
      <c r="G2" s="32"/>
      <c r="H2" s="32"/>
    </row>
    <row r="3" spans="1:9" ht="20.25" thickBot="1" x14ac:dyDescent="0.35">
      <c r="A3" s="2"/>
      <c r="B3" s="2"/>
      <c r="C3" s="2"/>
      <c r="D3" s="2"/>
      <c r="E3" s="2"/>
      <c r="F3" s="2"/>
      <c r="G3" s="2"/>
      <c r="H3" s="3" t="s">
        <v>0</v>
      </c>
    </row>
    <row r="4" spans="1:9" ht="26.25" customHeight="1" x14ac:dyDescent="0.3">
      <c r="A4" s="33" t="s">
        <v>1</v>
      </c>
      <c r="B4" s="34"/>
      <c r="C4" s="34"/>
      <c r="D4" s="34"/>
      <c r="E4" s="34"/>
      <c r="F4" s="34"/>
      <c r="G4" s="4" t="s">
        <v>2</v>
      </c>
      <c r="H4" s="5" t="s">
        <v>3</v>
      </c>
    </row>
    <row r="5" spans="1:9" ht="26.25" customHeight="1" x14ac:dyDescent="0.3">
      <c r="A5" s="23" t="s">
        <v>4</v>
      </c>
      <c r="B5" s="24"/>
      <c r="C5" s="24"/>
      <c r="D5" s="24"/>
      <c r="E5" s="24"/>
      <c r="F5" s="24"/>
      <c r="G5" s="8">
        <v>1981041.5559999999</v>
      </c>
      <c r="H5" s="8">
        <f>SUM(H6:H8)</f>
        <v>1975889.673</v>
      </c>
      <c r="I5" s="17"/>
    </row>
    <row r="6" spans="1:9" ht="26.25" customHeight="1" x14ac:dyDescent="0.3">
      <c r="A6" s="27" t="s">
        <v>5</v>
      </c>
      <c r="B6" s="28"/>
      <c r="C6" s="28"/>
      <c r="D6" s="28"/>
      <c r="E6" s="28"/>
      <c r="F6" s="29"/>
      <c r="G6" s="8">
        <v>287751.80499999999</v>
      </c>
      <c r="H6" s="8">
        <v>257599.92199999999</v>
      </c>
      <c r="I6" s="17"/>
    </row>
    <row r="7" spans="1:9" ht="26.25" customHeight="1" x14ac:dyDescent="0.3">
      <c r="A7" s="27" t="s">
        <v>6</v>
      </c>
      <c r="B7" s="28"/>
      <c r="C7" s="28"/>
      <c r="D7" s="28"/>
      <c r="E7" s="28"/>
      <c r="F7" s="29"/>
      <c r="G7" s="8">
        <v>1693289.7509999999</v>
      </c>
      <c r="H7" s="8">
        <v>1718289.7509999999</v>
      </c>
      <c r="I7" s="17"/>
    </row>
    <row r="8" spans="1:9" ht="26.25" customHeight="1" x14ac:dyDescent="0.3">
      <c r="A8" s="27" t="s">
        <v>7</v>
      </c>
      <c r="B8" s="28"/>
      <c r="C8" s="28"/>
      <c r="D8" s="28"/>
      <c r="E8" s="28"/>
      <c r="F8" s="29"/>
      <c r="G8" s="8">
        <v>0</v>
      </c>
      <c r="H8" s="8">
        <v>0</v>
      </c>
      <c r="I8" s="17"/>
    </row>
    <row r="9" spans="1:9" ht="26.25" customHeight="1" x14ac:dyDescent="0.3">
      <c r="A9" s="23" t="s">
        <v>8</v>
      </c>
      <c r="B9" s="24"/>
      <c r="C9" s="24"/>
      <c r="D9" s="24"/>
      <c r="E9" s="24"/>
      <c r="F9" s="24"/>
      <c r="G9" s="8">
        <v>48624.707999999999</v>
      </c>
      <c r="H9" s="8">
        <f>H10-H11+H12+H13</f>
        <v>53335.392</v>
      </c>
      <c r="I9" s="17"/>
    </row>
    <row r="10" spans="1:9" ht="26.25" customHeight="1" x14ac:dyDescent="0.3">
      <c r="A10" s="23" t="s">
        <v>9</v>
      </c>
      <c r="B10" s="24"/>
      <c r="C10" s="24"/>
      <c r="D10" s="24"/>
      <c r="E10" s="24"/>
      <c r="F10" s="24"/>
      <c r="G10" s="8">
        <v>1693289.7509999999</v>
      </c>
      <c r="H10" s="8">
        <v>1718289.7509999999</v>
      </c>
      <c r="I10" s="17"/>
    </row>
    <row r="11" spans="1:9" ht="26.25" customHeight="1" x14ac:dyDescent="0.3">
      <c r="A11" s="23" t="s">
        <v>10</v>
      </c>
      <c r="B11" s="24"/>
      <c r="C11" s="24"/>
      <c r="D11" s="24"/>
      <c r="E11" s="24"/>
      <c r="F11" s="24"/>
      <c r="G11" s="8">
        <v>1693289.7509999999</v>
      </c>
      <c r="H11" s="8">
        <v>1718289.7509999999</v>
      </c>
      <c r="I11" s="17"/>
    </row>
    <row r="12" spans="1:9" ht="26.25" customHeight="1" x14ac:dyDescent="0.3">
      <c r="A12" s="23" t="s">
        <v>11</v>
      </c>
      <c r="B12" s="24"/>
      <c r="C12" s="24"/>
      <c r="D12" s="24"/>
      <c r="E12" s="24"/>
      <c r="F12" s="24"/>
      <c r="G12" s="8">
        <v>39703.995999999999</v>
      </c>
      <c r="H12" s="8">
        <v>45278.889000000003</v>
      </c>
      <c r="I12" s="17"/>
    </row>
    <row r="13" spans="1:9" ht="26.25" customHeight="1" x14ac:dyDescent="0.3">
      <c r="A13" s="23" t="s">
        <v>12</v>
      </c>
      <c r="B13" s="24"/>
      <c r="C13" s="24"/>
      <c r="D13" s="24"/>
      <c r="E13" s="24"/>
      <c r="F13" s="24"/>
      <c r="G13" s="8">
        <v>8920.7119999999995</v>
      </c>
      <c r="H13" s="8">
        <v>8056.5029999999997</v>
      </c>
      <c r="I13" s="17"/>
    </row>
    <row r="14" spans="1:9" ht="26.25" customHeight="1" x14ac:dyDescent="0.3">
      <c r="A14" s="23" t="s">
        <v>13</v>
      </c>
      <c r="B14" s="24"/>
      <c r="C14" s="24"/>
      <c r="D14" s="24"/>
      <c r="E14" s="24"/>
      <c r="F14" s="24"/>
      <c r="G14" s="8">
        <v>1139550.808</v>
      </c>
      <c r="H14" s="8">
        <f>H15-H16+H17+H18+H19-H20</f>
        <v>1204944.9780000001</v>
      </c>
      <c r="I14" s="17"/>
    </row>
    <row r="15" spans="1:9" ht="26.25" customHeight="1" x14ac:dyDescent="0.3">
      <c r="A15" s="23" t="s">
        <v>14</v>
      </c>
      <c r="B15" s="24"/>
      <c r="C15" s="24"/>
      <c r="D15" s="24"/>
      <c r="E15" s="24"/>
      <c r="F15" s="24"/>
      <c r="G15" s="8">
        <v>1143988.463</v>
      </c>
      <c r="H15" s="8">
        <v>1210871.1540000001</v>
      </c>
      <c r="I15" s="17"/>
    </row>
    <row r="16" spans="1:9" ht="26.25" customHeight="1" x14ac:dyDescent="0.3">
      <c r="A16" s="25" t="s">
        <v>15</v>
      </c>
      <c r="B16" s="26"/>
      <c r="C16" s="26"/>
      <c r="D16" s="26"/>
      <c r="E16" s="26"/>
      <c r="F16" s="26"/>
      <c r="G16" s="8">
        <v>41593.894</v>
      </c>
      <c r="H16" s="8">
        <v>44550.552000000003</v>
      </c>
      <c r="I16" s="17"/>
    </row>
    <row r="17" spans="1:9" ht="26.25" customHeight="1" x14ac:dyDescent="0.3">
      <c r="A17" s="23" t="s">
        <v>16</v>
      </c>
      <c r="B17" s="24"/>
      <c r="C17" s="24"/>
      <c r="D17" s="24"/>
      <c r="E17" s="24"/>
      <c r="F17" s="24"/>
      <c r="G17" s="8">
        <v>37033.851000000002</v>
      </c>
      <c r="H17" s="8">
        <v>38624.375999999997</v>
      </c>
      <c r="I17" s="17"/>
    </row>
    <row r="18" spans="1:9" ht="26.25" customHeight="1" x14ac:dyDescent="0.3">
      <c r="A18" s="23" t="s">
        <v>17</v>
      </c>
      <c r="B18" s="24"/>
      <c r="C18" s="24"/>
      <c r="D18" s="24"/>
      <c r="E18" s="24"/>
      <c r="F18" s="24"/>
      <c r="G18" s="8">
        <v>0</v>
      </c>
      <c r="H18" s="8">
        <v>0</v>
      </c>
      <c r="I18" s="17"/>
    </row>
    <row r="19" spans="1:9" ht="26.25" customHeight="1" x14ac:dyDescent="0.3">
      <c r="A19" s="23" t="s">
        <v>18</v>
      </c>
      <c r="B19" s="24"/>
      <c r="C19" s="24"/>
      <c r="D19" s="24"/>
      <c r="E19" s="24"/>
      <c r="F19" s="24"/>
      <c r="G19" s="8">
        <v>122.38800000000001</v>
      </c>
      <c r="H19" s="8">
        <v>0</v>
      </c>
      <c r="I19" s="17"/>
    </row>
    <row r="20" spans="1:9" ht="26.25" customHeight="1" x14ac:dyDescent="0.3">
      <c r="A20" s="27" t="s">
        <v>19</v>
      </c>
      <c r="B20" s="28"/>
      <c r="C20" s="28"/>
      <c r="D20" s="28"/>
      <c r="E20" s="28"/>
      <c r="F20" s="29"/>
      <c r="G20" s="9">
        <v>0</v>
      </c>
      <c r="H20" s="9">
        <v>0</v>
      </c>
      <c r="I20" s="17"/>
    </row>
    <row r="21" spans="1:9" ht="26.25" customHeight="1" x14ac:dyDescent="0.3">
      <c r="A21" s="27" t="s">
        <v>20</v>
      </c>
      <c r="B21" s="28"/>
      <c r="C21" s="28"/>
      <c r="D21" s="28"/>
      <c r="E21" s="28"/>
      <c r="F21" s="29"/>
      <c r="G21" s="9">
        <v>134058.71400000001</v>
      </c>
      <c r="H21" s="9">
        <v>174848.01199999999</v>
      </c>
      <c r="I21" s="17"/>
    </row>
    <row r="22" spans="1:9" ht="26.25" customHeight="1" thickBot="1" x14ac:dyDescent="0.35">
      <c r="A22" s="30" t="s">
        <v>21</v>
      </c>
      <c r="B22" s="31"/>
      <c r="C22" s="31"/>
      <c r="D22" s="31"/>
      <c r="E22" s="31"/>
      <c r="F22" s="31"/>
      <c r="G22" s="15">
        <v>756056.74199999997</v>
      </c>
      <c r="H22" s="15">
        <f>H5+H9-H14-H21</f>
        <v>649432.07499999984</v>
      </c>
      <c r="I22" s="17"/>
    </row>
    <row r="23" spans="1:9" s="6" customFormat="1" ht="19.5" customHeight="1" x14ac:dyDescent="0.25">
      <c r="A23" s="20" t="s">
        <v>22</v>
      </c>
      <c r="B23" s="20"/>
      <c r="C23" s="20"/>
      <c r="D23" s="20"/>
      <c r="E23" s="20"/>
      <c r="F23" s="20"/>
      <c r="G23" s="20"/>
      <c r="H23" s="20"/>
    </row>
    <row r="24" spans="1:9" s="6" customFormat="1" ht="19.5" customHeight="1" x14ac:dyDescent="0.25">
      <c r="A24" s="20" t="s">
        <v>23</v>
      </c>
      <c r="B24" s="20"/>
      <c r="C24" s="20"/>
      <c r="D24" s="20"/>
      <c r="E24" s="20"/>
      <c r="F24" s="20"/>
      <c r="G24" s="20"/>
      <c r="H24" s="20"/>
    </row>
    <row r="25" spans="1:9" s="6" customFormat="1" ht="19.5" customHeight="1" x14ac:dyDescent="0.25">
      <c r="A25" s="20" t="s">
        <v>24</v>
      </c>
      <c r="B25" s="20"/>
      <c r="C25" s="20"/>
      <c r="D25" s="20"/>
      <c r="E25" s="20"/>
      <c r="F25" s="20"/>
      <c r="G25" s="20"/>
      <c r="H25" s="20"/>
    </row>
    <row r="26" spans="1:9" s="6" customFormat="1" ht="19.5" customHeight="1" x14ac:dyDescent="0.25">
      <c r="A26" s="20" t="s">
        <v>25</v>
      </c>
      <c r="B26" s="20"/>
      <c r="C26" s="20"/>
      <c r="D26" s="20"/>
      <c r="E26" s="20"/>
      <c r="F26" s="20"/>
      <c r="G26" s="20"/>
      <c r="H26" s="20"/>
    </row>
    <row r="27" spans="1:9" s="6" customFormat="1" ht="19.5" customHeight="1" x14ac:dyDescent="0.25">
      <c r="A27" s="20" t="s">
        <v>26</v>
      </c>
      <c r="B27" s="20"/>
      <c r="C27" s="20"/>
      <c r="D27" s="20"/>
      <c r="E27" s="20"/>
      <c r="F27" s="20"/>
      <c r="G27" s="20"/>
      <c r="H27" s="20"/>
    </row>
    <row r="28" spans="1:9" s="6" customFormat="1" ht="19.5" customHeight="1" x14ac:dyDescent="0.25">
      <c r="A28" s="20" t="s">
        <v>27</v>
      </c>
      <c r="B28" s="20"/>
      <c r="C28" s="20"/>
      <c r="D28" s="20"/>
      <c r="E28" s="20"/>
      <c r="F28" s="20"/>
      <c r="G28" s="20"/>
      <c r="H28" s="20"/>
    </row>
    <row r="29" spans="1:9" s="6" customFormat="1" ht="19.5" customHeight="1" x14ac:dyDescent="0.25">
      <c r="A29" s="20" t="s">
        <v>28</v>
      </c>
      <c r="B29" s="20"/>
      <c r="C29" s="20"/>
      <c r="D29" s="20"/>
      <c r="E29" s="20"/>
      <c r="F29" s="20"/>
      <c r="G29" s="20"/>
      <c r="H29" s="20"/>
    </row>
    <row r="30" spans="1:9" s="6" customFormat="1" ht="19.5" customHeight="1" x14ac:dyDescent="0.25">
      <c r="A30" s="20" t="s">
        <v>29</v>
      </c>
      <c r="B30" s="20"/>
      <c r="C30" s="20"/>
      <c r="D30" s="20"/>
      <c r="E30" s="20"/>
      <c r="F30" s="20"/>
      <c r="G30" s="20"/>
      <c r="H30" s="20"/>
    </row>
    <row r="31" spans="1:9" s="6" customFormat="1" ht="19.5" customHeight="1" x14ac:dyDescent="0.25">
      <c r="A31" s="20" t="s">
        <v>30</v>
      </c>
      <c r="B31" s="20"/>
      <c r="C31" s="20"/>
      <c r="D31" s="20"/>
      <c r="E31" s="20"/>
      <c r="F31" s="20"/>
      <c r="G31" s="20"/>
      <c r="H31" s="20"/>
    </row>
    <row r="32" spans="1:9" s="6" customFormat="1" ht="19.5" customHeight="1" x14ac:dyDescent="0.25">
      <c r="A32" s="20" t="s">
        <v>31</v>
      </c>
      <c r="B32" s="20"/>
      <c r="C32" s="20"/>
      <c r="D32" s="20"/>
      <c r="E32" s="20"/>
      <c r="F32" s="20"/>
      <c r="G32" s="20"/>
      <c r="H32" s="20"/>
    </row>
    <row r="33" spans="1:8" s="6" customFormat="1" ht="19.5" customHeight="1" x14ac:dyDescent="0.25">
      <c r="A33" s="7" t="s">
        <v>32</v>
      </c>
      <c r="B33" s="7"/>
      <c r="C33" s="7"/>
      <c r="D33" s="7"/>
      <c r="E33" s="7"/>
      <c r="F33" s="7"/>
      <c r="G33" s="7"/>
      <c r="H33" s="7"/>
    </row>
    <row r="34" spans="1:8" s="6" customFormat="1" ht="24" customHeight="1" x14ac:dyDescent="0.25">
      <c r="A34" s="20" t="s">
        <v>33</v>
      </c>
      <c r="B34" s="20"/>
      <c r="C34" s="20"/>
      <c r="D34" s="20"/>
      <c r="E34" s="20"/>
      <c r="F34" s="20"/>
      <c r="G34" s="20"/>
      <c r="H34" s="20"/>
    </row>
    <row r="35" spans="1:8" s="6" customFormat="1" ht="24" customHeight="1" x14ac:dyDescent="0.25">
      <c r="A35" s="21" t="s">
        <v>34</v>
      </c>
      <c r="B35" s="22"/>
      <c r="C35" s="22"/>
      <c r="D35" s="22"/>
      <c r="E35" s="22"/>
      <c r="F35" s="22"/>
      <c r="G35" s="22"/>
      <c r="H35" s="22"/>
    </row>
    <row r="37" spans="1:8" ht="19.5" x14ac:dyDescent="0.3">
      <c r="A37" s="10" t="s">
        <v>47</v>
      </c>
      <c r="B37" s="11"/>
      <c r="C37" s="11"/>
      <c r="D37" s="11"/>
      <c r="E37" s="11"/>
      <c r="F37" s="11"/>
      <c r="G37" s="11"/>
      <c r="H37" s="11"/>
    </row>
    <row r="38" spans="1:8" ht="19.5" x14ac:dyDescent="0.3">
      <c r="A38" s="11"/>
      <c r="B38" s="12" t="s">
        <v>36</v>
      </c>
      <c r="C38" s="11"/>
      <c r="D38" s="11"/>
      <c r="E38" s="11"/>
      <c r="F38" s="11"/>
      <c r="G38" s="11"/>
      <c r="H38" s="11"/>
    </row>
    <row r="39" spans="1:8" ht="19.5" x14ac:dyDescent="0.3">
      <c r="A39" s="10" t="s">
        <v>37</v>
      </c>
      <c r="B39" s="16">
        <v>1124139.9580000001</v>
      </c>
      <c r="C39" s="13"/>
      <c r="D39" s="13"/>
      <c r="E39" s="11"/>
      <c r="F39" s="11"/>
      <c r="G39" s="11"/>
      <c r="H39" s="11"/>
    </row>
    <row r="40" spans="1:8" ht="19.5" x14ac:dyDescent="0.3">
      <c r="A40" s="10" t="s">
        <v>38</v>
      </c>
      <c r="B40" s="16">
        <v>1013647.98</v>
      </c>
      <c r="C40" s="13"/>
      <c r="D40" s="13"/>
      <c r="E40" s="11"/>
      <c r="F40" s="11"/>
      <c r="G40" s="11"/>
      <c r="H40" s="11"/>
    </row>
    <row r="41" spans="1:8" ht="19.5" x14ac:dyDescent="0.3">
      <c r="A41" s="10" t="s">
        <v>39</v>
      </c>
      <c r="B41" s="16">
        <v>309861.609</v>
      </c>
      <c r="C41" s="13"/>
      <c r="D41" s="13"/>
      <c r="E41" s="11"/>
      <c r="F41" s="11"/>
      <c r="G41" s="11"/>
      <c r="H41" s="11"/>
    </row>
    <row r="42" spans="1:8" ht="19.5" x14ac:dyDescent="0.3">
      <c r="A42" s="10" t="s">
        <v>40</v>
      </c>
      <c r="B42" s="16">
        <v>25341.978999999999</v>
      </c>
      <c r="C42" s="13"/>
      <c r="D42" s="13"/>
      <c r="E42" s="11"/>
      <c r="F42" s="11"/>
      <c r="G42" s="11"/>
      <c r="H42" s="11"/>
    </row>
    <row r="43" spans="1:8" ht="19.5" x14ac:dyDescent="0.3">
      <c r="A43" s="10" t="s">
        <v>41</v>
      </c>
      <c r="B43" s="16">
        <v>437471.28399999999</v>
      </c>
      <c r="C43" s="13"/>
      <c r="D43" s="13"/>
      <c r="E43" s="11"/>
      <c r="F43" s="11"/>
      <c r="G43" s="11"/>
      <c r="H43" s="11"/>
    </row>
    <row r="44" spans="1:8" ht="19.5" x14ac:dyDescent="0.3">
      <c r="A44" s="10" t="s">
        <v>42</v>
      </c>
      <c r="B44" s="16">
        <v>2028.521</v>
      </c>
      <c r="C44" s="13"/>
      <c r="D44" s="13"/>
      <c r="E44" s="11"/>
      <c r="F44" s="11"/>
      <c r="G44" s="11"/>
      <c r="H44" s="11"/>
    </row>
    <row r="45" spans="1:8" ht="39" x14ac:dyDescent="0.3">
      <c r="A45" s="14" t="s">
        <v>43</v>
      </c>
      <c r="B45" s="16">
        <v>190702.08199999999</v>
      </c>
      <c r="C45" s="13"/>
      <c r="D45" s="13"/>
      <c r="E45" s="11"/>
      <c r="F45" s="11"/>
      <c r="G45" s="11"/>
      <c r="H45" s="11"/>
    </row>
    <row r="46" spans="1:8" ht="19.5" x14ac:dyDescent="0.3">
      <c r="A46" s="10" t="s">
        <v>44</v>
      </c>
      <c r="B46" s="16">
        <v>2254.56</v>
      </c>
      <c r="C46" s="13"/>
      <c r="D46" s="13"/>
      <c r="E46" s="11"/>
      <c r="F46" s="11"/>
      <c r="G46" s="11"/>
      <c r="H46" s="11"/>
    </row>
    <row r="47" spans="1:8" ht="19.5" x14ac:dyDescent="0.3">
      <c r="A47" s="10" t="s">
        <v>45</v>
      </c>
      <c r="B47" s="16">
        <v>3104.672</v>
      </c>
      <c r="C47" s="13"/>
      <c r="D47" s="13"/>
      <c r="E47" s="11"/>
      <c r="F47" s="11"/>
      <c r="G47" s="11"/>
      <c r="H47" s="11"/>
    </row>
    <row r="48" spans="1:8" x14ac:dyDescent="0.3">
      <c r="A48" s="11"/>
      <c r="B48" s="11"/>
      <c r="C48" s="11"/>
      <c r="D48" s="11"/>
      <c r="E48" s="11"/>
      <c r="F48" s="11"/>
      <c r="G48" s="11"/>
      <c r="H48" s="11"/>
    </row>
    <row r="49" spans="1:8" ht="19.5" x14ac:dyDescent="0.3">
      <c r="A49" s="18" t="s">
        <v>48</v>
      </c>
      <c r="B49" s="19"/>
      <c r="C49" s="19"/>
      <c r="D49" s="19"/>
      <c r="E49" s="19"/>
      <c r="F49" s="19"/>
      <c r="G49" s="19"/>
      <c r="H49" s="19"/>
    </row>
  </sheetData>
  <mergeCells count="33">
    <mergeCell ref="A13:F13"/>
    <mergeCell ref="A1:H1"/>
    <mergeCell ref="A2:H2"/>
    <mergeCell ref="A4:F4"/>
    <mergeCell ref="A5:F5"/>
    <mergeCell ref="A6:F6"/>
    <mergeCell ref="A7:F7"/>
    <mergeCell ref="A8:F8"/>
    <mergeCell ref="A9:F9"/>
    <mergeCell ref="A10:F10"/>
    <mergeCell ref="A11:F11"/>
    <mergeCell ref="A12:F12"/>
    <mergeCell ref="A25:H25"/>
    <mergeCell ref="A14:F14"/>
    <mergeCell ref="A15:F15"/>
    <mergeCell ref="A16:F16"/>
    <mergeCell ref="A17:F17"/>
    <mergeCell ref="A18:F18"/>
    <mergeCell ref="A19:F19"/>
    <mergeCell ref="A20:F20"/>
    <mergeCell ref="A21:F21"/>
    <mergeCell ref="A22:F22"/>
    <mergeCell ref="A23:H23"/>
    <mergeCell ref="A24:H24"/>
    <mergeCell ref="A32:H32"/>
    <mergeCell ref="A34:H34"/>
    <mergeCell ref="A35:H35"/>
    <mergeCell ref="A26:H26"/>
    <mergeCell ref="A27:H27"/>
    <mergeCell ref="A28:H28"/>
    <mergeCell ref="A29:H29"/>
    <mergeCell ref="A30:H30"/>
    <mergeCell ref="A31:H31"/>
  </mergeCells>
  <phoneticPr fontId="4" type="noConversion"/>
  <pageMargins left="0.70866141732283472" right="0.70866141732283472" top="0.74803149606299213" bottom="0.74803149606299213" header="0.31496062992125984" footer="0.31496062992125984"/>
  <pageSetup paperSize="9"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執行情形公告</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2018-05-29T03:34:20Z</dcterms:created>
  <dcterms:modified xsi:type="dcterms:W3CDTF">2026-06-17T10:05:14Z</dcterms:modified>
</cp:coreProperties>
</file>